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Regularityaffairs\Desktop\Regulatory Affairs office\EE(RA)wef 01.08.2025 onwards\RA-85 - Additional Surcharge\Addl surcharge petition for Sep25 to Mar26\"/>
    </mc:Choice>
  </mc:AlternateContent>
  <xr:revisionPtr revIDLastSave="0" documentId="13_ncr:1_{4793F548-EA0F-43E8-BBA0-D901EFC76D99}" xr6:coauthVersionLast="47" xr6:coauthVersionMax="47" xr10:uidLastSave="{00000000-0000-0000-0000-000000000000}"/>
  <bookViews>
    <workbookView xWindow="-108" yWindow="-108" windowWidth="23256" windowHeight="12456" firstSheet="1" activeTab="4" xr2:uid="{00000000-000D-0000-FFFF-FFFF00000000}"/>
  </bookViews>
  <sheets>
    <sheet name="Additional Surcharge" sheetId="1" r:id="rId1"/>
    <sheet name="Capacity Computation" sheetId="6" r:id="rId2"/>
    <sheet name="Availability Vs Drawal" sheetId="2" r:id="rId3"/>
    <sheet name="Fixed Cost Computation" sheetId="5" r:id="rId4"/>
    <sheet name="OA Consumers Schedules" sheetId="3" r:id="rId5"/>
  </sheets>
  <externalReferences>
    <externalReference r:id="rId6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0" i="5" l="1"/>
  <c r="D50" i="5"/>
  <c r="D51" i="5" s="1"/>
  <c r="D52" i="5" s="1"/>
  <c r="C50" i="5"/>
  <c r="C51" i="5" s="1"/>
  <c r="C52" i="5" s="1"/>
  <c r="B50" i="5"/>
  <c r="B51" i="5" s="1"/>
  <c r="B52" i="5" s="1"/>
  <c r="C6" i="6"/>
  <c r="C8" i="6" s="1"/>
  <c r="E23" i="5"/>
  <c r="E24" i="5"/>
  <c r="E25" i="5"/>
  <c r="E26" i="5"/>
  <c r="E27" i="5"/>
  <c r="E28" i="5"/>
  <c r="D23" i="5"/>
  <c r="D24" i="5"/>
  <c r="D25" i="5"/>
  <c r="D26" i="5"/>
  <c r="D27" i="5"/>
  <c r="D28" i="5"/>
  <c r="C23" i="5"/>
  <c r="C24" i="5"/>
  <c r="C25" i="5"/>
  <c r="C26" i="5"/>
  <c r="C27" i="5"/>
  <c r="C28" i="5"/>
  <c r="B23" i="5"/>
  <c r="B24" i="5"/>
  <c r="B25" i="5"/>
  <c r="B26" i="5"/>
  <c r="B27" i="5"/>
  <c r="B28" i="5"/>
  <c r="C29" i="5" l="1"/>
  <c r="E29" i="5"/>
  <c r="D29" i="5"/>
  <c r="B29" i="5"/>
  <c r="H5" i="1" l="1"/>
  <c r="H6" i="1"/>
  <c r="H7" i="1"/>
  <c r="H8" i="1"/>
  <c r="H9" i="1"/>
  <c r="H10" i="1"/>
  <c r="I9" i="3"/>
  <c r="C20" i="2" s="1"/>
  <c r="I8" i="3"/>
  <c r="C19" i="2" s="1"/>
  <c r="I7" i="3"/>
  <c r="C18" i="2" s="1"/>
  <c r="I6" i="3"/>
  <c r="C17" i="2" s="1"/>
  <c r="I5" i="3"/>
  <c r="C16" i="2" s="1"/>
  <c r="H4" i="3"/>
  <c r="H10" i="3" s="1"/>
  <c r="G4" i="3"/>
  <c r="G10" i="3" s="1"/>
  <c r="F4" i="3"/>
  <c r="F10" i="3" s="1"/>
  <c r="E4" i="3"/>
  <c r="D4" i="3"/>
  <c r="D10" i="3" s="1"/>
  <c r="C4" i="3"/>
  <c r="C10" i="3" s="1"/>
  <c r="B4" i="3"/>
  <c r="B10" i="3" s="1"/>
  <c r="I11" i="2"/>
  <c r="H11" i="2"/>
  <c r="G11" i="2"/>
  <c r="F11" i="2"/>
  <c r="E11" i="2"/>
  <c r="D11" i="2"/>
  <c r="C11" i="2"/>
  <c r="B11" i="2"/>
  <c r="K10" i="2"/>
  <c r="J10" i="2"/>
  <c r="K9" i="2"/>
  <c r="J9" i="2"/>
  <c r="K8" i="2"/>
  <c r="J8" i="2"/>
  <c r="L8" i="2" s="1"/>
  <c r="B18" i="2" s="1"/>
  <c r="D18" i="2" s="1"/>
  <c r="K7" i="2"/>
  <c r="J7" i="2"/>
  <c r="L7" i="2" s="1"/>
  <c r="B17" i="2" s="1"/>
  <c r="D17" i="2" s="1"/>
  <c r="K6" i="2"/>
  <c r="J6" i="2"/>
  <c r="K5" i="2"/>
  <c r="J5" i="2"/>
  <c r="L5" i="2" s="1"/>
  <c r="L6" i="2" l="1"/>
  <c r="B16" i="2" s="1"/>
  <c r="D16" i="2" s="1"/>
  <c r="H11" i="1"/>
  <c r="B30" i="5" s="1"/>
  <c r="B32" i="5" s="1"/>
  <c r="B34" i="5" s="1"/>
  <c r="B37" i="5" s="1"/>
  <c r="L9" i="2"/>
  <c r="B19" i="2" s="1"/>
  <c r="D19" i="2" s="1"/>
  <c r="L10" i="2"/>
  <c r="B20" i="2" s="1"/>
  <c r="D20" i="2" s="1"/>
  <c r="B15" i="2"/>
  <c r="L11" i="2"/>
  <c r="I4" i="3"/>
  <c r="C15" i="2" s="1"/>
  <c r="C21" i="2" s="1"/>
  <c r="E10" i="3"/>
  <c r="I10" i="3" s="1"/>
  <c r="D9" i="1" s="1"/>
  <c r="D10" i="1" s="1"/>
  <c r="K11" i="2"/>
  <c r="D5" i="1" s="1"/>
  <c r="D6" i="1" s="1"/>
  <c r="J11" i="2"/>
  <c r="D3" i="1" s="1"/>
  <c r="D4" i="1" s="1"/>
  <c r="D30" i="5" l="1"/>
  <c r="D32" i="5" s="1"/>
  <c r="D34" i="5" s="1"/>
  <c r="D37" i="5" s="1"/>
  <c r="E30" i="5"/>
  <c r="E32" i="5" s="1"/>
  <c r="E34" i="5" s="1"/>
  <c r="E37" i="5" s="1"/>
  <c r="C30" i="5"/>
  <c r="C32" i="5" s="1"/>
  <c r="C34" i="5" s="1"/>
  <c r="C37" i="5" s="1"/>
  <c r="B21" i="2"/>
  <c r="D15" i="2"/>
  <c r="D21" i="2" s="1"/>
  <c r="D29" i="1"/>
  <c r="D8" i="1"/>
  <c r="D12" i="1" s="1"/>
  <c r="C9" i="6" s="1"/>
  <c r="C10" i="6" s="1"/>
  <c r="C11" i="6" s="1"/>
  <c r="D7" i="1"/>
  <c r="D16" i="1" l="1"/>
  <c r="D17" i="1" s="1"/>
  <c r="D18" i="1" s="1"/>
  <c r="D11" i="1"/>
  <c r="D36" i="1" s="1"/>
  <c r="D22" i="1"/>
  <c r="D33" i="1"/>
  <c r="D13" i="1"/>
  <c r="D26" i="1" s="1"/>
  <c r="D14" i="1" l="1"/>
  <c r="D30" i="1" s="1"/>
  <c r="D32" i="1" l="1"/>
  <c r="D34" i="1" s="1"/>
  <c r="D37" i="1" s="1"/>
</calcChain>
</file>

<file path=xl/sharedStrings.xml><?xml version="1.0" encoding="utf-8"?>
<sst xmlns="http://schemas.openxmlformats.org/spreadsheetml/2006/main" count="180" uniqueCount="119">
  <si>
    <t>Particulars</t>
  </si>
  <si>
    <t>Legend</t>
  </si>
  <si>
    <t>Unit</t>
  </si>
  <si>
    <t>Value</t>
  </si>
  <si>
    <t>Availability i.e., declared capacity of different thermal power pstations</t>
  </si>
  <si>
    <t>A</t>
  </si>
  <si>
    <t>MWh</t>
  </si>
  <si>
    <t>Energy Scheduled from different Thermal Power Stations by MePDCL</t>
  </si>
  <si>
    <t>B</t>
  </si>
  <si>
    <t>Capacity Not Availed</t>
  </si>
  <si>
    <t>C=A-B</t>
  </si>
  <si>
    <t>Energy Scheduled by Open Access Consumers from Other Sources</t>
  </si>
  <si>
    <t>D</t>
  </si>
  <si>
    <t>Capacity Stranded Due to OA</t>
  </si>
  <si>
    <t>E=Min(C,D)</t>
  </si>
  <si>
    <t>Capacity Stranded Due to OA Adjusted for Inter State Transmission Losses</t>
  </si>
  <si>
    <t>F=E*(1-3.66%)</t>
  </si>
  <si>
    <t>Total Acual Fixed Charges payable for Generation for the Thermal Power Generation for 6 months Period</t>
  </si>
  <si>
    <t>H</t>
  </si>
  <si>
    <t>Rs. Cr.</t>
  </si>
  <si>
    <t>Fixed Capacity Charge per MW</t>
  </si>
  <si>
    <t>I=H/A</t>
  </si>
  <si>
    <t>Rs. Cr/ MW</t>
  </si>
  <si>
    <t>Fixed Capacity Charges on account of Generation Component in tariff due to stranded capacity</t>
  </si>
  <si>
    <t>J=E*I</t>
  </si>
  <si>
    <t>Rs. Cr</t>
  </si>
  <si>
    <t>Total Inter-State Transmission Charges Payable by MePDCL for 6 Months</t>
  </si>
  <si>
    <t>K</t>
  </si>
  <si>
    <t>L</t>
  </si>
  <si>
    <t>MW</t>
  </si>
  <si>
    <t>Total Inter-State Capacity of MePDCL Considering (ex-bus contracted capacity for all type of generators at CTU periphery)</t>
  </si>
  <si>
    <t>Propotional ISTS Component in tariff stranded for 6 months period</t>
  </si>
  <si>
    <t>M= K*(E/L)</t>
  </si>
  <si>
    <t>Total Intra-State Transmission Charges incl. of SLDC Charges Payable by MePDCL for 6 Months</t>
  </si>
  <si>
    <t>Total Intra-State Capacity of MePDCL Considering (ex-bus contracted capacity for all type of generators at CTU-STU periphery)</t>
  </si>
  <si>
    <t>Propotional InSTS Component in tariff stranded for 6 months period</t>
  </si>
  <si>
    <t>N</t>
  </si>
  <si>
    <t>O</t>
  </si>
  <si>
    <t>P=(N)*(F/O)</t>
  </si>
  <si>
    <t>Distribution Network Charges incurred by MePDCL for 6 Months Period</t>
  </si>
  <si>
    <t>Q</t>
  </si>
  <si>
    <t>Total Power Capacity of Distribution Network</t>
  </si>
  <si>
    <t>R=O*(1-2.52%)</t>
  </si>
  <si>
    <t>Propotional Wheeling Charges Component Stranded for 6 Month</t>
  </si>
  <si>
    <t>S=Q*G/R</t>
  </si>
  <si>
    <t>Total Stranded Cost for 6 months</t>
  </si>
  <si>
    <t>T</t>
  </si>
  <si>
    <t>Fixed Cost Recovered from OA Consumers</t>
  </si>
  <si>
    <t>U</t>
  </si>
  <si>
    <t>Net Stranded Cost</t>
  </si>
  <si>
    <t>V=T-U</t>
  </si>
  <si>
    <t>Open Access Schedules Drawal</t>
  </si>
  <si>
    <t>W</t>
  </si>
  <si>
    <t>Additional Surcharge</t>
  </si>
  <si>
    <t>X=V/W*10^4</t>
  </si>
  <si>
    <t>Rs./ kWh</t>
  </si>
  <si>
    <t>Station wise Quantum purchased by MePDCL from ISGS (allocated share in MWh) (Thermal)</t>
  </si>
  <si>
    <t>Month</t>
  </si>
  <si>
    <t>AGBPP</t>
  </si>
  <si>
    <t>AGTCCPP</t>
  </si>
  <si>
    <t>OTPC</t>
  </si>
  <si>
    <t>BGTPP</t>
  </si>
  <si>
    <t>Total of all the stations</t>
  </si>
  <si>
    <t>Declared Capacity</t>
  </si>
  <si>
    <t xml:space="preserve">Final Schedule </t>
  </si>
  <si>
    <t>Total Declared Capacity</t>
  </si>
  <si>
    <t>Total Final Schedule</t>
  </si>
  <si>
    <t>Total</t>
  </si>
  <si>
    <t>Quantum purchased from Market by Open Access Consumers (in MWh)</t>
  </si>
  <si>
    <t>Dalmia Cement</t>
  </si>
  <si>
    <t>RNB Cement Ltd.</t>
  </si>
  <si>
    <t>Green Valley Industries Ltd.</t>
  </si>
  <si>
    <t>Hill Cement Company Ltd.</t>
  </si>
  <si>
    <t>Nalari Ltd.</t>
  </si>
  <si>
    <t>Bodhi LLP</t>
  </si>
  <si>
    <t>Pioneer Carbide</t>
  </si>
  <si>
    <t>Net Scheduled</t>
  </si>
  <si>
    <t>Scheduled</t>
  </si>
  <si>
    <t>Oct</t>
  </si>
  <si>
    <t>Nov</t>
  </si>
  <si>
    <t>Dec</t>
  </si>
  <si>
    <t>Jan</t>
  </si>
  <si>
    <t>Feb</t>
  </si>
  <si>
    <t>Mar</t>
  </si>
  <si>
    <t>Days</t>
  </si>
  <si>
    <t>Hours</t>
  </si>
  <si>
    <t>For MWh to MW Conversion</t>
  </si>
  <si>
    <t>Availability in MW</t>
  </si>
  <si>
    <t>AGBPP Declared Capacity</t>
  </si>
  <si>
    <t>AGTCPP
Declared Capacity</t>
  </si>
  <si>
    <t>OTPC
Declared Capacity</t>
  </si>
  <si>
    <t>BGTPP
Declared Capacity</t>
  </si>
  <si>
    <t>Normarive Aux. Consumption</t>
  </si>
  <si>
    <t>Acutal Availability (Grossed Up)</t>
  </si>
  <si>
    <t>Allocation to Meghalaya</t>
  </si>
  <si>
    <t>Availability (%)</t>
  </si>
  <si>
    <t>Target Availability</t>
  </si>
  <si>
    <t>Fixed Cost Allowed by Hon'ble Commission</t>
  </si>
  <si>
    <t>Propotionate Fixed Charges Based on Availability</t>
  </si>
  <si>
    <t>Unscheduled</t>
  </si>
  <si>
    <t>Unscheduled Energy (MWh)
A</t>
  </si>
  <si>
    <t>Energy Purchased By Consumers Through OA
B</t>
  </si>
  <si>
    <t>Capacity Stranded Due to OA
Min (A,B)</t>
  </si>
  <si>
    <t>Parameter</t>
  </si>
  <si>
    <t>Inter-State Ex-Bus Contracted Capacity</t>
  </si>
  <si>
    <t>Intra-State Ex-Bus Contracted Capacity</t>
  </si>
  <si>
    <t>Inter-State Transmission Losses</t>
  </si>
  <si>
    <t>%</t>
  </si>
  <si>
    <t>Capacity Available at State Periphery</t>
  </si>
  <si>
    <t>Intra-State Transmission Losses</t>
  </si>
  <si>
    <t>Capacity Available at DISCOM Periphery</t>
  </si>
  <si>
    <t>Capacity Stranded Due to OA at CTU Periphery</t>
  </si>
  <si>
    <t>Capacity Stranded Due to OA at State Periphery</t>
  </si>
  <si>
    <t>Capacity Stranded Due to OA at DISCOM Periphery</t>
  </si>
  <si>
    <t>G=E*(1-2.52%)</t>
  </si>
  <si>
    <t>Capacity Computation</t>
  </si>
  <si>
    <t>ADDITIONAL SURCHARGE COMPUTATION</t>
  </si>
  <si>
    <t>FIXED COST COMPUTATION</t>
  </si>
  <si>
    <t>AVAILABILITY &amp; DRAWAL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</si>
</sst>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00000000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ndara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Candara"/>
      <family val="2"/>
    </font>
    <font>
      <sz val="12"/>
      <color theme="1"/>
      <name val="Candara"/>
      <family val="2"/>
    </font>
    <font>
      <b/>
      <sz val="12"/>
      <color theme="1"/>
      <name val="Candara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wrapText="1"/>
    </xf>
    <xf numFmtId="4" fontId="0" fillId="0" borderId="0" xfId="0" applyNumberFormat="1"/>
    <xf numFmtId="2" fontId="2" fillId="0" borderId="1" xfId="0" applyNumberFormat="1" applyFont="1" applyBorder="1" applyAlignment="1">
      <alignment horizontal="center"/>
    </xf>
    <xf numFmtId="0" fontId="1" fillId="0" borderId="8" xfId="0" applyFont="1" applyBorder="1"/>
    <xf numFmtId="0" fontId="1" fillId="0" borderId="9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4" borderId="1" xfId="0" applyFont="1" applyFill="1" applyBorder="1"/>
    <xf numFmtId="0" fontId="3" fillId="4" borderId="1" xfId="0" applyFont="1" applyFill="1" applyBorder="1" applyAlignment="1">
      <alignment horizontal="center"/>
    </xf>
    <xf numFmtId="2" fontId="3" fillId="4" borderId="1" xfId="0" applyNumberFormat="1" applyFont="1" applyFill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4" fontId="1" fillId="0" borderId="0" xfId="0" applyNumberFormat="1" applyFont="1"/>
    <xf numFmtId="2" fontId="1" fillId="0" borderId="0" xfId="0" applyNumberFormat="1" applyFont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0" fontId="1" fillId="0" borderId="1" xfId="0" applyNumberFormat="1" applyFont="1" applyBorder="1" applyAlignment="1">
      <alignment horizontal="center"/>
    </xf>
    <xf numFmtId="9" fontId="1" fillId="0" borderId="1" xfId="0" applyNumberFormat="1" applyFont="1" applyBorder="1" applyAlignment="1">
      <alignment horizontal="center"/>
    </xf>
    <xf numFmtId="17" fontId="1" fillId="0" borderId="1" xfId="0" applyNumberFormat="1" applyFont="1" applyBorder="1" applyAlignment="1">
      <alignment horizontal="left"/>
    </xf>
    <xf numFmtId="2" fontId="1" fillId="0" borderId="1" xfId="0" applyNumberFormat="1" applyFont="1" applyBorder="1"/>
    <xf numFmtId="0" fontId="4" fillId="0" borderId="1" xfId="0" applyFont="1" applyBorder="1"/>
    <xf numFmtId="0" fontId="4" fillId="0" borderId="0" xfId="0" applyFont="1"/>
    <xf numFmtId="10" fontId="4" fillId="0" borderId="1" xfId="0" applyNumberFormat="1" applyFont="1" applyBorder="1"/>
    <xf numFmtId="2" fontId="4" fillId="0" borderId="1" xfId="0" applyNumberFormat="1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17" fontId="4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2" fontId="4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1" fillId="0" borderId="0" xfId="0" applyNumberFormat="1" applyFont="1"/>
    <xf numFmtId="165" fontId="1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4" fillId="0" borderId="1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3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0" xfId="0" applyFont="1" applyBorder="1" applyAlignment="1">
      <alignment wrapText="1"/>
    </xf>
    <xf numFmtId="2" fontId="3" fillId="0" borderId="0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Mercadosemi/Downloads/DSM%202025/October%202025/October%202025/STOA%20Schedule_Actual%20October%202025/STOA%20Summary%20Net%20Schedule%20October%202025.xlsx" TargetMode="External"/><Relationship Id="rId1" Type="http://schemas.openxmlformats.org/officeDocument/2006/relationships/externalLinkPath" Target="/Users/Mercadosemi/Downloads/DSM%202025/October%202025/October%202025/STOA%20Schedule_Actual%20October%202025/STOA%20Summary%20Net%20Schedule%20October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Net Scheduled October 2025"/>
    </sheetNames>
    <sheetDataSet>
      <sheetData sheetId="0">
        <row r="34">
          <cell r="B34">
            <v>1867.8901679999988</v>
          </cell>
          <cell r="D34">
            <v>3669.2474999999986</v>
          </cell>
          <cell r="E34">
            <v>2297.4474999999998</v>
          </cell>
          <cell r="F34">
            <v>1468.0300000000002</v>
          </cell>
          <cell r="G34">
            <v>1756.4975000000002</v>
          </cell>
          <cell r="H34">
            <v>0</v>
          </cell>
          <cell r="J34">
            <v>516.14999999999986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Blue Green">
      <a:dk1>
        <a:sysClr val="windowText" lastClr="000000"/>
      </a:dk1>
      <a:lt1>
        <a:sysClr val="window" lastClr="FFFFFF"/>
      </a:lt1>
      <a:dk2>
        <a:srgbClr val="373545"/>
      </a:dk2>
      <a:lt2>
        <a:srgbClr val="CEDBE6"/>
      </a:lt2>
      <a:accent1>
        <a:srgbClr val="3494BA"/>
      </a:accent1>
      <a:accent2>
        <a:srgbClr val="58B6C0"/>
      </a:accent2>
      <a:accent3>
        <a:srgbClr val="75BDA7"/>
      </a:accent3>
      <a:accent4>
        <a:srgbClr val="7A8C8E"/>
      </a:accent4>
      <a:accent5>
        <a:srgbClr val="84ACB6"/>
      </a:accent5>
      <a:accent6>
        <a:srgbClr val="2683C6"/>
      </a:accent6>
      <a:hlink>
        <a:srgbClr val="6B9F25"/>
      </a:hlink>
      <a:folHlink>
        <a:srgbClr val="9F6715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7"/>
  <sheetViews>
    <sheetView workbookViewId="0">
      <selection activeCell="A2" sqref="A2"/>
    </sheetView>
  </sheetViews>
  <sheetFormatPr defaultColWidth="8.77734375" defaultRowHeight="14.4" x14ac:dyDescent="0.3"/>
  <cols>
    <col min="1" max="1" width="41.6640625" style="1" customWidth="1"/>
    <col min="2" max="2" width="12.21875" style="2" bestFit="1" customWidth="1"/>
    <col min="3" max="3" width="9.77734375" style="2" customWidth="1"/>
    <col min="4" max="4" width="10.6640625" style="2" customWidth="1"/>
    <col min="5" max="5" width="4" style="1" customWidth="1"/>
    <col min="6" max="6" width="6.6640625" style="1" customWidth="1"/>
    <col min="7" max="7" width="5.109375" style="1" customWidth="1"/>
    <col min="8" max="8" width="6.5546875" style="1" customWidth="1"/>
    <col min="9" max="16384" width="8.77734375" style="1"/>
  </cols>
  <sheetData>
    <row r="1" spans="1:9" x14ac:dyDescent="0.3">
      <c r="A1" s="56" t="s">
        <v>116</v>
      </c>
      <c r="B1" s="56"/>
      <c r="C1" s="56"/>
      <c r="D1" s="56"/>
      <c r="E1" s="56"/>
      <c r="F1" s="56"/>
      <c r="G1" s="56"/>
      <c r="H1" s="56"/>
    </row>
    <row r="2" spans="1:9" ht="15" thickBot="1" x14ac:dyDescent="0.35">
      <c r="A2" s="14" t="s">
        <v>0</v>
      </c>
      <c r="B2" s="15" t="s">
        <v>1</v>
      </c>
      <c r="C2" s="15" t="s">
        <v>2</v>
      </c>
      <c r="D2" s="15" t="s">
        <v>3</v>
      </c>
    </row>
    <row r="3" spans="1:9" ht="28.95" customHeight="1" x14ac:dyDescent="0.3">
      <c r="A3" s="46" t="s">
        <v>4</v>
      </c>
      <c r="B3" s="45" t="s">
        <v>5</v>
      </c>
      <c r="C3" s="16" t="s">
        <v>6</v>
      </c>
      <c r="D3" s="5">
        <f>'Availability Vs Drawal'!J11</f>
        <v>672432.73750000005</v>
      </c>
      <c r="F3" s="52" t="s">
        <v>86</v>
      </c>
      <c r="G3" s="53"/>
      <c r="H3" s="54"/>
    </row>
    <row r="4" spans="1:9" x14ac:dyDescent="0.3">
      <c r="A4" s="46"/>
      <c r="B4" s="45"/>
      <c r="C4" s="16" t="s">
        <v>29</v>
      </c>
      <c r="D4" s="5">
        <f>D3/H11</f>
        <v>153.94522378663004</v>
      </c>
      <c r="F4" s="9" t="s">
        <v>57</v>
      </c>
      <c r="G4" s="4" t="s">
        <v>84</v>
      </c>
      <c r="H4" s="10" t="s">
        <v>85</v>
      </c>
    </row>
    <row r="5" spans="1:9" ht="28.95" customHeight="1" x14ac:dyDescent="0.3">
      <c r="A5" s="46" t="s">
        <v>7</v>
      </c>
      <c r="B5" s="45" t="s">
        <v>8</v>
      </c>
      <c r="C5" s="16" t="s">
        <v>6</v>
      </c>
      <c r="D5" s="5">
        <f>'Availability Vs Drawal'!K11</f>
        <v>406323.87250000011</v>
      </c>
      <c r="F5" s="9" t="s">
        <v>78</v>
      </c>
      <c r="G5" s="4">
        <v>31</v>
      </c>
      <c r="H5" s="10">
        <f t="shared" ref="H5:H10" si="0">G5*24</f>
        <v>744</v>
      </c>
    </row>
    <row r="6" spans="1:9" x14ac:dyDescent="0.3">
      <c r="A6" s="46"/>
      <c r="B6" s="45"/>
      <c r="C6" s="16" t="s">
        <v>29</v>
      </c>
      <c r="D6" s="5">
        <f>D5/H11</f>
        <v>93.022864583333359</v>
      </c>
      <c r="F6" s="9" t="s">
        <v>79</v>
      </c>
      <c r="G6" s="4">
        <v>30</v>
      </c>
      <c r="H6" s="10">
        <f t="shared" si="0"/>
        <v>720</v>
      </c>
      <c r="I6" s="7"/>
    </row>
    <row r="7" spans="1:9" x14ac:dyDescent="0.3">
      <c r="A7" s="47" t="s">
        <v>9</v>
      </c>
      <c r="B7" s="45" t="s">
        <v>10</v>
      </c>
      <c r="C7" s="16" t="s">
        <v>6</v>
      </c>
      <c r="D7" s="5">
        <f>D3-D5</f>
        <v>266108.86499999993</v>
      </c>
      <c r="F7" s="9" t="s">
        <v>80</v>
      </c>
      <c r="G7" s="4">
        <v>31</v>
      </c>
      <c r="H7" s="10">
        <f t="shared" si="0"/>
        <v>744</v>
      </c>
      <c r="I7"/>
    </row>
    <row r="8" spans="1:9" x14ac:dyDescent="0.3">
      <c r="A8" s="47"/>
      <c r="B8" s="45"/>
      <c r="C8" s="16" t="s">
        <v>29</v>
      </c>
      <c r="D8" s="5">
        <f>D4-D6</f>
        <v>60.922359203296679</v>
      </c>
      <c r="F8" s="9" t="s">
        <v>81</v>
      </c>
      <c r="G8" s="4">
        <v>31</v>
      </c>
      <c r="H8" s="10">
        <f t="shared" si="0"/>
        <v>744</v>
      </c>
    </row>
    <row r="9" spans="1:9" ht="28.95" customHeight="1" x14ac:dyDescent="0.3">
      <c r="A9" s="46" t="s">
        <v>11</v>
      </c>
      <c r="B9" s="45" t="s">
        <v>12</v>
      </c>
      <c r="C9" s="16" t="s">
        <v>6</v>
      </c>
      <c r="D9" s="5">
        <f>'OA Consumers Schedules'!I10</f>
        <v>69764.312242999993</v>
      </c>
      <c r="F9" s="9" t="s">
        <v>82</v>
      </c>
      <c r="G9" s="4">
        <v>28</v>
      </c>
      <c r="H9" s="10">
        <f t="shared" si="0"/>
        <v>672</v>
      </c>
    </row>
    <row r="10" spans="1:9" x14ac:dyDescent="0.3">
      <c r="A10" s="46"/>
      <c r="B10" s="45"/>
      <c r="C10" s="16" t="s">
        <v>29</v>
      </c>
      <c r="D10" s="5">
        <f>D9/H11</f>
        <v>15.971683205815017</v>
      </c>
      <c r="F10" s="9" t="s">
        <v>83</v>
      </c>
      <c r="G10" s="4">
        <v>31</v>
      </c>
      <c r="H10" s="10">
        <f t="shared" si="0"/>
        <v>744</v>
      </c>
    </row>
    <row r="11" spans="1:9" ht="15" thickBot="1" x14ac:dyDescent="0.35">
      <c r="A11" s="47" t="s">
        <v>13</v>
      </c>
      <c r="B11" s="45" t="s">
        <v>14</v>
      </c>
      <c r="C11" s="16" t="s">
        <v>6</v>
      </c>
      <c r="D11" s="5">
        <f>MIN(D7,D9)</f>
        <v>69764.312242999993</v>
      </c>
      <c r="F11" s="11"/>
      <c r="G11" s="12"/>
      <c r="H11" s="13">
        <f>SUM(H5:H10)</f>
        <v>4368</v>
      </c>
    </row>
    <row r="12" spans="1:9" x14ac:dyDescent="0.3">
      <c r="A12" s="47"/>
      <c r="B12" s="45"/>
      <c r="C12" s="16" t="s">
        <v>29</v>
      </c>
      <c r="D12" s="5">
        <f>MIN(D8,D10)</f>
        <v>15.971683205815017</v>
      </c>
    </row>
    <row r="13" spans="1:9" ht="34.950000000000003" customHeight="1" x14ac:dyDescent="0.3">
      <c r="A13" s="6" t="s">
        <v>15</v>
      </c>
      <c r="B13" s="16" t="s">
        <v>16</v>
      </c>
      <c r="C13" s="16" t="s">
        <v>29</v>
      </c>
      <c r="D13" s="5">
        <f>D12*(1-3.66%)</f>
        <v>15.387119600482189</v>
      </c>
    </row>
    <row r="14" spans="1:9" ht="31.5" customHeight="1" x14ac:dyDescent="0.3">
      <c r="A14" s="6" t="s">
        <v>15</v>
      </c>
      <c r="B14" s="16" t="s">
        <v>114</v>
      </c>
      <c r="C14" s="16" t="s">
        <v>29</v>
      </c>
      <c r="D14" s="5">
        <f>D13*(1-2.52%)</f>
        <v>14.999364186550038</v>
      </c>
    </row>
    <row r="15" spans="1:9" x14ac:dyDescent="0.3">
      <c r="A15" s="6"/>
      <c r="B15" s="16"/>
      <c r="C15" s="16"/>
      <c r="D15" s="4"/>
    </row>
    <row r="16" spans="1:9" ht="43.2" x14ac:dyDescent="0.3">
      <c r="A16" s="6" t="s">
        <v>17</v>
      </c>
      <c r="B16" s="16" t="s">
        <v>18</v>
      </c>
      <c r="C16" s="16" t="s">
        <v>19</v>
      </c>
      <c r="D16" s="5">
        <f>SUM('Fixed Cost Computation'!B37:E37)</f>
        <v>126.4380319916481</v>
      </c>
    </row>
    <row r="17" spans="1:8" x14ac:dyDescent="0.3">
      <c r="A17" s="3" t="s">
        <v>20</v>
      </c>
      <c r="B17" s="16" t="s">
        <v>21</v>
      </c>
      <c r="C17" s="16" t="s">
        <v>22</v>
      </c>
      <c r="D17" s="5">
        <f>D16/D4</f>
        <v>0.82131831622715856</v>
      </c>
    </row>
    <row r="18" spans="1:8" ht="28.8" x14ac:dyDescent="0.3">
      <c r="A18" s="6" t="s">
        <v>23</v>
      </c>
      <c r="B18" s="16" t="s">
        <v>24</v>
      </c>
      <c r="C18" s="16" t="s">
        <v>25</v>
      </c>
      <c r="D18" s="5">
        <f>D17*D12</f>
        <v>13.117835957913575</v>
      </c>
    </row>
    <row r="19" spans="1:8" x14ac:dyDescent="0.3">
      <c r="A19" s="6"/>
      <c r="B19" s="16"/>
      <c r="C19" s="16"/>
      <c r="D19" s="4"/>
    </row>
    <row r="20" spans="1:8" ht="28.8" x14ac:dyDescent="0.3">
      <c r="A20" s="6" t="s">
        <v>26</v>
      </c>
      <c r="B20" s="16" t="s">
        <v>27</v>
      </c>
      <c r="C20" s="16" t="s">
        <v>19</v>
      </c>
      <c r="D20" s="4">
        <v>57</v>
      </c>
    </row>
    <row r="21" spans="1:8" ht="43.2" x14ac:dyDescent="0.3">
      <c r="A21" s="6" t="s">
        <v>30</v>
      </c>
      <c r="B21" s="16" t="s">
        <v>28</v>
      </c>
      <c r="C21" s="16" t="s">
        <v>29</v>
      </c>
      <c r="D21" s="4">
        <v>394.4</v>
      </c>
    </row>
    <row r="22" spans="1:8" ht="28.8" x14ac:dyDescent="0.3">
      <c r="A22" s="6" t="s">
        <v>31</v>
      </c>
      <c r="B22" s="16" t="s">
        <v>32</v>
      </c>
      <c r="C22" s="16" t="s">
        <v>19</v>
      </c>
      <c r="D22" s="5">
        <f>D20*D12/D21</f>
        <v>2.3082807878586613</v>
      </c>
    </row>
    <row r="23" spans="1:8" x14ac:dyDescent="0.3">
      <c r="A23" s="3"/>
      <c r="B23" s="16"/>
      <c r="C23" s="16"/>
      <c r="D23" s="4"/>
    </row>
    <row r="24" spans="1:8" ht="28.8" x14ac:dyDescent="0.3">
      <c r="A24" s="6" t="s">
        <v>33</v>
      </c>
      <c r="B24" s="16" t="s">
        <v>36</v>
      </c>
      <c r="C24" s="16" t="s">
        <v>19</v>
      </c>
      <c r="D24" s="4">
        <v>77.790000000000006</v>
      </c>
    </row>
    <row r="25" spans="1:8" ht="43.2" x14ac:dyDescent="0.3">
      <c r="A25" s="6" t="s">
        <v>34</v>
      </c>
      <c r="B25" s="16" t="s">
        <v>37</v>
      </c>
      <c r="C25" s="16" t="s">
        <v>29</v>
      </c>
      <c r="D25" s="4">
        <v>745.26</v>
      </c>
    </row>
    <row r="26" spans="1:8" ht="28.8" x14ac:dyDescent="0.3">
      <c r="A26" s="6" t="s">
        <v>35</v>
      </c>
      <c r="B26" s="16" t="s">
        <v>38</v>
      </c>
      <c r="C26" s="16" t="s">
        <v>19</v>
      </c>
      <c r="D26" s="5">
        <f>D24*(D13/D25)</f>
        <v>1.6061026134792011</v>
      </c>
    </row>
    <row r="27" spans="1:8" x14ac:dyDescent="0.3">
      <c r="A27" s="3"/>
      <c r="B27" s="16"/>
      <c r="C27" s="16"/>
      <c r="D27" s="4"/>
    </row>
    <row r="28" spans="1:8" ht="28.8" x14ac:dyDescent="0.3">
      <c r="A28" s="6" t="s">
        <v>39</v>
      </c>
      <c r="B28" s="16" t="s">
        <v>40</v>
      </c>
      <c r="C28" s="16" t="s">
        <v>19</v>
      </c>
      <c r="D28" s="4">
        <v>192.23</v>
      </c>
      <c r="H28" s="43"/>
    </row>
    <row r="29" spans="1:8" x14ac:dyDescent="0.3">
      <c r="A29" s="3" t="s">
        <v>41</v>
      </c>
      <c r="B29" s="16" t="s">
        <v>42</v>
      </c>
      <c r="C29" s="16" t="s">
        <v>29</v>
      </c>
      <c r="D29" s="5">
        <f>D25*(1-2.52%)</f>
        <v>726.47944800000005</v>
      </c>
    </row>
    <row r="30" spans="1:8" ht="28.8" x14ac:dyDescent="0.3">
      <c r="A30" s="6" t="s">
        <v>43</v>
      </c>
      <c r="B30" s="16" t="s">
        <v>44</v>
      </c>
      <c r="C30" s="16" t="s">
        <v>25</v>
      </c>
      <c r="D30" s="5">
        <f>D28*(D14/D29)</f>
        <v>3.9689048128179305</v>
      </c>
    </row>
    <row r="31" spans="1:8" x14ac:dyDescent="0.3">
      <c r="A31" s="3"/>
      <c r="B31" s="16"/>
      <c r="C31" s="16"/>
      <c r="D31" s="4"/>
    </row>
    <row r="32" spans="1:8" x14ac:dyDescent="0.3">
      <c r="A32" s="3" t="s">
        <v>45</v>
      </c>
      <c r="B32" s="16" t="s">
        <v>46</v>
      </c>
      <c r="C32" s="16" t="s">
        <v>25</v>
      </c>
      <c r="D32" s="5">
        <f>D30+D26+D22+D18</f>
        <v>21.001124172069368</v>
      </c>
    </row>
    <row r="33" spans="1:4" x14ac:dyDescent="0.3">
      <c r="A33" s="3" t="s">
        <v>47</v>
      </c>
      <c r="B33" s="16" t="s">
        <v>48</v>
      </c>
      <c r="C33" s="16" t="s">
        <v>25</v>
      </c>
      <c r="D33" s="5">
        <f>(D12*1000*500*6)/10^7</f>
        <v>4.7915049617445051</v>
      </c>
    </row>
    <row r="34" spans="1:4" x14ac:dyDescent="0.3">
      <c r="A34" s="3" t="s">
        <v>49</v>
      </c>
      <c r="B34" s="16" t="s">
        <v>50</v>
      </c>
      <c r="C34" s="16" t="s">
        <v>25</v>
      </c>
      <c r="D34" s="5">
        <f>D32-D33</f>
        <v>16.209619210324863</v>
      </c>
    </row>
    <row r="35" spans="1:4" x14ac:dyDescent="0.3">
      <c r="A35" s="3"/>
      <c r="B35" s="16"/>
      <c r="C35" s="16"/>
      <c r="D35" s="4"/>
    </row>
    <row r="36" spans="1:4" x14ac:dyDescent="0.3">
      <c r="A36" s="3" t="s">
        <v>51</v>
      </c>
      <c r="B36" s="16" t="s">
        <v>52</v>
      </c>
      <c r="C36" s="16" t="s">
        <v>6</v>
      </c>
      <c r="D36" s="5">
        <f>D11</f>
        <v>69764.312242999993</v>
      </c>
    </row>
    <row r="37" spans="1:4" x14ac:dyDescent="0.3">
      <c r="A37" s="17" t="s">
        <v>53</v>
      </c>
      <c r="B37" s="18" t="s">
        <v>54</v>
      </c>
      <c r="C37" s="18" t="s">
        <v>55</v>
      </c>
      <c r="D37" s="19">
        <f>D34/D36*10^4</f>
        <v>2.3234829799316632</v>
      </c>
    </row>
  </sheetData>
  <mergeCells count="12">
    <mergeCell ref="A1:H1"/>
    <mergeCell ref="F3:H3"/>
    <mergeCell ref="B9:B10"/>
    <mergeCell ref="A9:A10"/>
    <mergeCell ref="A11:A12"/>
    <mergeCell ref="B11:B12"/>
    <mergeCell ref="A3:A4"/>
    <mergeCell ref="B3:B4"/>
    <mergeCell ref="A5:A6"/>
    <mergeCell ref="B5:B6"/>
    <mergeCell ref="B7:B8"/>
    <mergeCell ref="A7:A8"/>
  </mergeCells>
  <pageMargins left="0.7" right="0.7" top="0.75" bottom="0.75" header="0.3" footer="0.3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1"/>
  <sheetViews>
    <sheetView workbookViewId="0">
      <selection activeCell="A2" sqref="A2"/>
    </sheetView>
  </sheetViews>
  <sheetFormatPr defaultColWidth="8.77734375" defaultRowHeight="15.6" x14ac:dyDescent="0.3"/>
  <cols>
    <col min="1" max="1" width="48.21875" style="31" bestFit="1" customWidth="1"/>
    <col min="2" max="16384" width="8.77734375" style="31"/>
  </cols>
  <sheetData>
    <row r="1" spans="1:3" x14ac:dyDescent="0.3">
      <c r="A1" s="55" t="s">
        <v>115</v>
      </c>
      <c r="B1" s="55"/>
      <c r="C1" s="55"/>
    </row>
    <row r="2" spans="1:3" x14ac:dyDescent="0.3">
      <c r="A2" s="30" t="s">
        <v>103</v>
      </c>
      <c r="B2" s="30" t="s">
        <v>2</v>
      </c>
      <c r="C2" s="30" t="s">
        <v>3</v>
      </c>
    </row>
    <row r="3" spans="1:3" x14ac:dyDescent="0.3">
      <c r="A3" s="30" t="s">
        <v>104</v>
      </c>
      <c r="B3" s="30" t="s">
        <v>29</v>
      </c>
      <c r="C3" s="30">
        <v>394.4</v>
      </c>
    </row>
    <row r="4" spans="1:3" x14ac:dyDescent="0.3">
      <c r="A4" s="30" t="s">
        <v>105</v>
      </c>
      <c r="B4" s="30" t="s">
        <v>29</v>
      </c>
      <c r="C4" s="30">
        <v>365.3</v>
      </c>
    </row>
    <row r="5" spans="1:3" x14ac:dyDescent="0.3">
      <c r="A5" s="30" t="s">
        <v>106</v>
      </c>
      <c r="B5" s="30" t="s">
        <v>107</v>
      </c>
      <c r="C5" s="32">
        <v>3.6600000000000001E-2</v>
      </c>
    </row>
    <row r="6" spans="1:3" x14ac:dyDescent="0.3">
      <c r="A6" s="30" t="s">
        <v>108</v>
      </c>
      <c r="B6" s="30" t="s">
        <v>29</v>
      </c>
      <c r="C6" s="33">
        <f>C4+C3*(1-C5)</f>
        <v>745.26495999999997</v>
      </c>
    </row>
    <row r="7" spans="1:3" x14ac:dyDescent="0.3">
      <c r="A7" s="30" t="s">
        <v>109</v>
      </c>
      <c r="B7" s="30" t="s">
        <v>107</v>
      </c>
      <c r="C7" s="32">
        <v>2.52E-2</v>
      </c>
    </row>
    <row r="8" spans="1:3" x14ac:dyDescent="0.3">
      <c r="A8" s="30" t="s">
        <v>110</v>
      </c>
      <c r="B8" s="30" t="s">
        <v>29</v>
      </c>
      <c r="C8" s="33">
        <f>C6*(1-C7)</f>
        <v>726.48428300799992</v>
      </c>
    </row>
    <row r="9" spans="1:3" x14ac:dyDescent="0.3">
      <c r="A9" s="30" t="s">
        <v>111</v>
      </c>
      <c r="B9" s="30" t="s">
        <v>29</v>
      </c>
      <c r="C9" s="33">
        <f>'Additional Surcharge'!D12</f>
        <v>15.971683205815017</v>
      </c>
    </row>
    <row r="10" spans="1:3" x14ac:dyDescent="0.3">
      <c r="A10" s="30" t="s">
        <v>112</v>
      </c>
      <c r="B10" s="30" t="s">
        <v>29</v>
      </c>
      <c r="C10" s="33">
        <f>C9*(1-C5)</f>
        <v>15.387119600482189</v>
      </c>
    </row>
    <row r="11" spans="1:3" x14ac:dyDescent="0.3">
      <c r="A11" s="30" t="s">
        <v>113</v>
      </c>
      <c r="B11" s="30" t="s">
        <v>29</v>
      </c>
      <c r="C11" s="33">
        <f>C10*(1-C7)</f>
        <v>14.999364186550038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23"/>
  <sheetViews>
    <sheetView workbookViewId="0">
      <selection activeCell="O11" sqref="O11"/>
    </sheetView>
  </sheetViews>
  <sheetFormatPr defaultColWidth="8.77734375" defaultRowHeight="14.4" x14ac:dyDescent="0.3"/>
  <cols>
    <col min="1" max="1" width="16.21875" style="1" bestFit="1" customWidth="1"/>
    <col min="2" max="2" width="13.33203125" style="1" customWidth="1"/>
    <col min="3" max="3" width="15" style="1" customWidth="1"/>
    <col min="4" max="4" width="12.21875" style="1" customWidth="1"/>
    <col min="5" max="9" width="10.77734375" style="1" customWidth="1"/>
    <col min="10" max="10" width="14.21875" style="1" customWidth="1"/>
    <col min="11" max="11" width="12.5546875" style="1" customWidth="1"/>
    <col min="12" max="12" width="11.77734375" style="1" bestFit="1" customWidth="1"/>
    <col min="13" max="16384" width="8.77734375" style="1"/>
  </cols>
  <sheetData>
    <row r="1" spans="1:12" x14ac:dyDescent="0.3">
      <c r="A1" s="57" t="s">
        <v>118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15.6" x14ac:dyDescent="0.3">
      <c r="A2" s="48" t="s">
        <v>56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3"/>
    </row>
    <row r="3" spans="1:12" ht="14.55" customHeight="1" x14ac:dyDescent="0.3">
      <c r="A3" s="48" t="s">
        <v>57</v>
      </c>
      <c r="B3" s="48" t="s">
        <v>58</v>
      </c>
      <c r="C3" s="48"/>
      <c r="D3" s="48" t="s">
        <v>59</v>
      </c>
      <c r="E3" s="48"/>
      <c r="F3" s="48" t="s">
        <v>60</v>
      </c>
      <c r="G3" s="48"/>
      <c r="H3" s="48" t="s">
        <v>61</v>
      </c>
      <c r="I3" s="48"/>
      <c r="J3" s="48" t="s">
        <v>62</v>
      </c>
      <c r="K3" s="48"/>
      <c r="L3" s="21" t="s">
        <v>67</v>
      </c>
    </row>
    <row r="4" spans="1:12" ht="31.2" customHeight="1" x14ac:dyDescent="0.3">
      <c r="A4" s="48"/>
      <c r="B4" s="35" t="s">
        <v>63</v>
      </c>
      <c r="C4" s="35" t="s">
        <v>64</v>
      </c>
      <c r="D4" s="35" t="s">
        <v>63</v>
      </c>
      <c r="E4" s="35" t="s">
        <v>64</v>
      </c>
      <c r="F4" s="35" t="s">
        <v>63</v>
      </c>
      <c r="G4" s="35" t="s">
        <v>64</v>
      </c>
      <c r="H4" s="35" t="s">
        <v>63</v>
      </c>
      <c r="I4" s="35" t="s">
        <v>64</v>
      </c>
      <c r="J4" s="36" t="s">
        <v>65</v>
      </c>
      <c r="K4" s="36" t="s">
        <v>66</v>
      </c>
      <c r="L4" s="21" t="s">
        <v>99</v>
      </c>
    </row>
    <row r="5" spans="1:12" ht="15.6" x14ac:dyDescent="0.3">
      <c r="A5" s="37">
        <v>45931</v>
      </c>
      <c r="B5" s="33">
        <v>15971.024999999972</v>
      </c>
      <c r="C5" s="33">
        <v>4320.442500000001</v>
      </c>
      <c r="D5" s="33">
        <v>7247.2425000000048</v>
      </c>
      <c r="E5" s="33">
        <v>1828.0724999999993</v>
      </c>
      <c r="F5" s="33">
        <v>34994.105000000047</v>
      </c>
      <c r="G5" s="33">
        <v>24915.077499999992</v>
      </c>
      <c r="H5" s="33">
        <v>59733.219999999914</v>
      </c>
      <c r="I5" s="33">
        <v>30709.187500000004</v>
      </c>
      <c r="J5" s="38">
        <f t="shared" ref="J5:K10" si="0">B5+D5+F5+H5</f>
        <v>117945.59249999994</v>
      </c>
      <c r="K5" s="38">
        <f t="shared" si="0"/>
        <v>61772.78</v>
      </c>
      <c r="L5" s="29">
        <f t="shared" ref="L5:L10" si="1">J5-K5</f>
        <v>56172.812499999942</v>
      </c>
    </row>
    <row r="6" spans="1:12" ht="15.6" x14ac:dyDescent="0.3">
      <c r="A6" s="37">
        <v>45962</v>
      </c>
      <c r="B6" s="33">
        <v>16630.020000000008</v>
      </c>
      <c r="C6" s="33">
        <v>4554.0775000000021</v>
      </c>
      <c r="D6" s="33">
        <v>9292.7174999999952</v>
      </c>
      <c r="E6" s="33">
        <v>1891.1374999999996</v>
      </c>
      <c r="F6" s="33">
        <v>31090.687500000007</v>
      </c>
      <c r="G6" s="33">
        <v>24345.857499999991</v>
      </c>
      <c r="H6" s="33">
        <v>57827.75250000001</v>
      </c>
      <c r="I6" s="33">
        <v>36749.300000000047</v>
      </c>
      <c r="J6" s="38">
        <f t="shared" si="0"/>
        <v>114841.17750000002</v>
      </c>
      <c r="K6" s="38">
        <f t="shared" si="0"/>
        <v>67540.372500000041</v>
      </c>
      <c r="L6" s="29">
        <f t="shared" si="1"/>
        <v>47300.804999999978</v>
      </c>
    </row>
    <row r="7" spans="1:12" ht="15.6" x14ac:dyDescent="0.3">
      <c r="A7" s="37">
        <v>45992</v>
      </c>
      <c r="B7" s="33">
        <v>18677.375000000011</v>
      </c>
      <c r="C7" s="33">
        <v>6120.6999999999989</v>
      </c>
      <c r="D7" s="33">
        <v>7459.3750000000045</v>
      </c>
      <c r="E7" s="33">
        <v>1861.1874999999993</v>
      </c>
      <c r="F7" s="33">
        <v>34450.372499999998</v>
      </c>
      <c r="G7" s="33">
        <v>33029.402500000004</v>
      </c>
      <c r="H7" s="33">
        <v>56902.767500000002</v>
      </c>
      <c r="I7" s="33">
        <v>39130.310000000041</v>
      </c>
      <c r="J7" s="38">
        <f t="shared" si="0"/>
        <v>117489.89000000001</v>
      </c>
      <c r="K7" s="38">
        <f t="shared" si="0"/>
        <v>80141.600000000035</v>
      </c>
      <c r="L7" s="29">
        <f t="shared" si="1"/>
        <v>37348.289999999979</v>
      </c>
    </row>
    <row r="8" spans="1:12" ht="15.6" x14ac:dyDescent="0.3">
      <c r="A8" s="37">
        <v>46023</v>
      </c>
      <c r="B8" s="33">
        <v>18196.869999999995</v>
      </c>
      <c r="C8" s="33">
        <v>6079.81</v>
      </c>
      <c r="D8" s="33">
        <v>7860.3649999999971</v>
      </c>
      <c r="E8" s="33">
        <v>2432.2174999999997</v>
      </c>
      <c r="F8" s="33">
        <v>36503.755000000005</v>
      </c>
      <c r="G8" s="33">
        <v>34765.567500000012</v>
      </c>
      <c r="H8" s="33">
        <v>59806.962499999936</v>
      </c>
      <c r="I8" s="33">
        <v>31452.602500000001</v>
      </c>
      <c r="J8" s="38">
        <f t="shared" si="0"/>
        <v>122367.95249999993</v>
      </c>
      <c r="K8" s="38">
        <f t="shared" si="0"/>
        <v>74730.197500000009</v>
      </c>
      <c r="L8" s="29">
        <f t="shared" si="1"/>
        <v>47637.754999999917</v>
      </c>
    </row>
    <row r="9" spans="1:12" ht="15.6" x14ac:dyDescent="0.3">
      <c r="A9" s="37">
        <v>46054</v>
      </c>
      <c r="B9" s="33">
        <v>16491.825000000004</v>
      </c>
      <c r="C9" s="33">
        <v>3204.3649999999998</v>
      </c>
      <c r="D9" s="33">
        <v>6772.2199999999848</v>
      </c>
      <c r="E9" s="33">
        <v>1951.0950000000012</v>
      </c>
      <c r="F9" s="33">
        <v>36022.275000000023</v>
      </c>
      <c r="G9" s="33">
        <v>32852.102500000001</v>
      </c>
      <c r="H9" s="33">
        <v>38591.999999999993</v>
      </c>
      <c r="I9" s="33">
        <v>15443.780000000002</v>
      </c>
      <c r="J9" s="38">
        <f t="shared" si="0"/>
        <v>97878.32</v>
      </c>
      <c r="K9" s="38">
        <f t="shared" si="0"/>
        <v>53451.342499999999</v>
      </c>
      <c r="L9" s="29">
        <f t="shared" si="1"/>
        <v>44426.977500000008</v>
      </c>
    </row>
    <row r="10" spans="1:12" ht="15.6" x14ac:dyDescent="0.3">
      <c r="A10" s="37">
        <v>46082</v>
      </c>
      <c r="B10" s="33">
        <v>16427.572500000028</v>
      </c>
      <c r="C10" s="33">
        <v>6523.0049999999992</v>
      </c>
      <c r="D10" s="33">
        <v>4931.2524999999987</v>
      </c>
      <c r="E10" s="33">
        <v>2023.6075000000005</v>
      </c>
      <c r="F10" s="33">
        <v>31571.622499999987</v>
      </c>
      <c r="G10" s="33">
        <v>28666.542500000014</v>
      </c>
      <c r="H10" s="33">
        <v>48979.357500000107</v>
      </c>
      <c r="I10" s="33">
        <v>31474.424999999999</v>
      </c>
      <c r="J10" s="38">
        <f t="shared" si="0"/>
        <v>101909.80500000011</v>
      </c>
      <c r="K10" s="38">
        <f t="shared" si="0"/>
        <v>68687.580000000016</v>
      </c>
      <c r="L10" s="29">
        <f t="shared" si="1"/>
        <v>33222.225000000093</v>
      </c>
    </row>
    <row r="11" spans="1:12" ht="15.6" x14ac:dyDescent="0.3">
      <c r="A11" s="34" t="s">
        <v>67</v>
      </c>
      <c r="B11" s="39">
        <f>SUM(B5:B10)</f>
        <v>102394.68750000001</v>
      </c>
      <c r="C11" s="39">
        <f t="shared" ref="C11:L11" si="2">SUM(C5:C10)</f>
        <v>30802.400000000001</v>
      </c>
      <c r="D11" s="39">
        <f t="shared" si="2"/>
        <v>43563.172499999986</v>
      </c>
      <c r="E11" s="39">
        <f t="shared" si="2"/>
        <v>11987.317499999999</v>
      </c>
      <c r="F11" s="39">
        <f t="shared" si="2"/>
        <v>204632.81750000006</v>
      </c>
      <c r="G11" s="39">
        <f t="shared" si="2"/>
        <v>178574.55000000002</v>
      </c>
      <c r="H11" s="39">
        <f t="shared" si="2"/>
        <v>321842.05999999994</v>
      </c>
      <c r="I11" s="39">
        <f t="shared" si="2"/>
        <v>184959.60500000007</v>
      </c>
      <c r="J11" s="39">
        <f t="shared" si="2"/>
        <v>672432.73750000005</v>
      </c>
      <c r="K11" s="39">
        <f t="shared" si="2"/>
        <v>406323.87250000011</v>
      </c>
      <c r="L11" s="8">
        <f t="shared" si="2"/>
        <v>266108.86499999993</v>
      </c>
    </row>
    <row r="12" spans="1:12" x14ac:dyDescent="0.3">
      <c r="B12" s="23"/>
    </row>
    <row r="14" spans="1:12" ht="72" x14ac:dyDescent="0.3">
      <c r="A14" s="20" t="s">
        <v>57</v>
      </c>
      <c r="B14" s="25" t="s">
        <v>100</v>
      </c>
      <c r="C14" s="25" t="s">
        <v>101</v>
      </c>
      <c r="D14" s="25" t="s">
        <v>102</v>
      </c>
    </row>
    <row r="15" spans="1:12" x14ac:dyDescent="0.3">
      <c r="A15" s="28">
        <v>45931</v>
      </c>
      <c r="B15" s="29">
        <f t="shared" ref="B15:B20" si="3">L5</f>
        <v>56172.812499999942</v>
      </c>
      <c r="C15" s="29">
        <f>'OA Consumers Schedules'!I4</f>
        <v>11575.262667999998</v>
      </c>
      <c r="D15" s="3">
        <f t="shared" ref="D15:D20" si="4">MIN(B15,C15)</f>
        <v>11575.262667999998</v>
      </c>
    </row>
    <row r="16" spans="1:12" x14ac:dyDescent="0.3">
      <c r="A16" s="28">
        <v>45962</v>
      </c>
      <c r="B16" s="29">
        <f t="shared" si="3"/>
        <v>47300.804999999978</v>
      </c>
      <c r="C16" s="29">
        <f>'OA Consumers Schedules'!I5</f>
        <v>14202.529763999997</v>
      </c>
      <c r="D16" s="3">
        <f t="shared" si="4"/>
        <v>14202.529763999997</v>
      </c>
    </row>
    <row r="17" spans="1:4" x14ac:dyDescent="0.3">
      <c r="A17" s="28">
        <v>45992</v>
      </c>
      <c r="B17" s="29">
        <f t="shared" si="3"/>
        <v>37348.289999999979</v>
      </c>
      <c r="C17" s="29">
        <f>'OA Consumers Schedules'!I6</f>
        <v>11650.771756</v>
      </c>
      <c r="D17" s="3">
        <f t="shared" si="4"/>
        <v>11650.771756</v>
      </c>
    </row>
    <row r="18" spans="1:4" x14ac:dyDescent="0.3">
      <c r="A18" s="28">
        <v>46023</v>
      </c>
      <c r="B18" s="29">
        <f t="shared" si="3"/>
        <v>47637.754999999917</v>
      </c>
      <c r="C18" s="29">
        <f>'OA Consumers Schedules'!I7</f>
        <v>10083.64248</v>
      </c>
      <c r="D18" s="3">
        <f t="shared" si="4"/>
        <v>10083.64248</v>
      </c>
    </row>
    <row r="19" spans="1:4" x14ac:dyDescent="0.3">
      <c r="A19" s="28">
        <v>46054</v>
      </c>
      <c r="B19" s="29">
        <f t="shared" si="3"/>
        <v>44426.977500000008</v>
      </c>
      <c r="C19" s="29">
        <f>'OA Consumers Schedules'!I8</f>
        <v>12247.887868000003</v>
      </c>
      <c r="D19" s="3">
        <f t="shared" si="4"/>
        <v>12247.887868000003</v>
      </c>
    </row>
    <row r="20" spans="1:4" x14ac:dyDescent="0.3">
      <c r="A20" s="28">
        <v>46082</v>
      </c>
      <c r="B20" s="29">
        <f t="shared" si="3"/>
        <v>33222.225000000093</v>
      </c>
      <c r="C20" s="29">
        <f>'OA Consumers Schedules'!I9</f>
        <v>10004.217706999994</v>
      </c>
      <c r="D20" s="3">
        <f t="shared" si="4"/>
        <v>10004.217706999994</v>
      </c>
    </row>
    <row r="21" spans="1:4" x14ac:dyDescent="0.3">
      <c r="A21" s="3" t="s">
        <v>67</v>
      </c>
      <c r="B21" s="29">
        <f>SUM(B15:B20)</f>
        <v>266108.86499999993</v>
      </c>
      <c r="C21" s="29">
        <f t="shared" ref="C21:D21" si="5">SUM(C15:C20)</f>
        <v>69764.312242999993</v>
      </c>
      <c r="D21" s="29">
        <f t="shared" si="5"/>
        <v>69764.312242999993</v>
      </c>
    </row>
    <row r="23" spans="1:4" x14ac:dyDescent="0.3">
      <c r="D23" s="22"/>
    </row>
  </sheetData>
  <mergeCells count="8">
    <mergeCell ref="A1:L1"/>
    <mergeCell ref="A2:K2"/>
    <mergeCell ref="A3:A4"/>
    <mergeCell ref="B3:C3"/>
    <mergeCell ref="D3:E3"/>
    <mergeCell ref="F3:G3"/>
    <mergeCell ref="H3:I3"/>
    <mergeCell ref="J3:K3"/>
  </mergeCells>
  <pageMargins left="0.7" right="0.7" top="0.75" bottom="0.75" header="0.3" footer="0.3"/>
  <pageSetup paperSize="9" scale="8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1:G52"/>
  <sheetViews>
    <sheetView topLeftCell="A28" workbookViewId="0">
      <selection activeCell="A13" sqref="A13:XFD15"/>
    </sheetView>
  </sheetViews>
  <sheetFormatPr defaultColWidth="8.77734375" defaultRowHeight="14.4" x14ac:dyDescent="0.3"/>
  <cols>
    <col min="1" max="1" width="33.109375" style="1" customWidth="1"/>
    <col min="2" max="2" width="12.109375" style="1" customWidth="1"/>
    <col min="3" max="3" width="10.77734375" style="1" customWidth="1"/>
    <col min="4" max="4" width="11.5546875" style="1" customWidth="1"/>
    <col min="5" max="5" width="11.6640625" style="1" customWidth="1"/>
    <col min="6" max="16384" width="8.77734375" style="1"/>
  </cols>
  <sheetData>
    <row r="21" spans="1:5" x14ac:dyDescent="0.3">
      <c r="A21" s="57" t="s">
        <v>117</v>
      </c>
      <c r="B21" s="57"/>
      <c r="C21" s="57"/>
      <c r="D21" s="57"/>
      <c r="E21" s="57"/>
    </row>
    <row r="22" spans="1:5" ht="43.2" x14ac:dyDescent="0.3">
      <c r="A22" s="20" t="s">
        <v>57</v>
      </c>
      <c r="B22" s="25" t="s">
        <v>88</v>
      </c>
      <c r="C22" s="25" t="s">
        <v>89</v>
      </c>
      <c r="D22" s="25" t="s">
        <v>90</v>
      </c>
      <c r="E22" s="25" t="s">
        <v>91</v>
      </c>
    </row>
    <row r="23" spans="1:5" x14ac:dyDescent="0.3">
      <c r="A23" s="3" t="s">
        <v>78</v>
      </c>
      <c r="B23" s="5">
        <f>'Availability Vs Drawal'!B5</f>
        <v>15971.024999999972</v>
      </c>
      <c r="C23" s="5">
        <f>'Availability Vs Drawal'!D5</f>
        <v>7247.2425000000048</v>
      </c>
      <c r="D23" s="5">
        <f>'Availability Vs Drawal'!F5</f>
        <v>34994.105000000047</v>
      </c>
      <c r="E23" s="5">
        <f>'Availability Vs Drawal'!H5</f>
        <v>59733.219999999914</v>
      </c>
    </row>
    <row r="24" spans="1:5" x14ac:dyDescent="0.3">
      <c r="A24" s="3" t="s">
        <v>79</v>
      </c>
      <c r="B24" s="5">
        <f>'Availability Vs Drawal'!B6</f>
        <v>16630.020000000008</v>
      </c>
      <c r="C24" s="5">
        <f>'Availability Vs Drawal'!D6</f>
        <v>9292.7174999999952</v>
      </c>
      <c r="D24" s="5">
        <f>'Availability Vs Drawal'!F6</f>
        <v>31090.687500000007</v>
      </c>
      <c r="E24" s="5">
        <f>'Availability Vs Drawal'!H6</f>
        <v>57827.75250000001</v>
      </c>
    </row>
    <row r="25" spans="1:5" x14ac:dyDescent="0.3">
      <c r="A25" s="3" t="s">
        <v>80</v>
      </c>
      <c r="B25" s="5">
        <f>'Availability Vs Drawal'!B7</f>
        <v>18677.375000000011</v>
      </c>
      <c r="C25" s="5">
        <f>'Availability Vs Drawal'!D7</f>
        <v>7459.3750000000045</v>
      </c>
      <c r="D25" s="5">
        <f>'Availability Vs Drawal'!F7</f>
        <v>34450.372499999998</v>
      </c>
      <c r="E25" s="5">
        <f>'Availability Vs Drawal'!H7</f>
        <v>56902.767500000002</v>
      </c>
    </row>
    <row r="26" spans="1:5" x14ac:dyDescent="0.3">
      <c r="A26" s="3" t="s">
        <v>81</v>
      </c>
      <c r="B26" s="5">
        <f>'Availability Vs Drawal'!B8</f>
        <v>18196.869999999995</v>
      </c>
      <c r="C26" s="5">
        <f>'Availability Vs Drawal'!D8</f>
        <v>7860.3649999999971</v>
      </c>
      <c r="D26" s="5">
        <f>'Availability Vs Drawal'!F8</f>
        <v>36503.755000000005</v>
      </c>
      <c r="E26" s="5">
        <f>'Availability Vs Drawal'!H8</f>
        <v>59806.962499999936</v>
      </c>
    </row>
    <row r="27" spans="1:5" x14ac:dyDescent="0.3">
      <c r="A27" s="3" t="s">
        <v>82</v>
      </c>
      <c r="B27" s="5">
        <f>'Availability Vs Drawal'!B9</f>
        <v>16491.825000000004</v>
      </c>
      <c r="C27" s="5">
        <f>'Availability Vs Drawal'!D9</f>
        <v>6772.2199999999848</v>
      </c>
      <c r="D27" s="5">
        <f>'Availability Vs Drawal'!F9</f>
        <v>36022.275000000023</v>
      </c>
      <c r="E27" s="5">
        <f>'Availability Vs Drawal'!H9</f>
        <v>38591.999999999993</v>
      </c>
    </row>
    <row r="28" spans="1:5" x14ac:dyDescent="0.3">
      <c r="A28" s="3" t="s">
        <v>83</v>
      </c>
      <c r="B28" s="5">
        <f>'Availability Vs Drawal'!B10</f>
        <v>16427.572500000028</v>
      </c>
      <c r="C28" s="5">
        <f>'Availability Vs Drawal'!D10</f>
        <v>4931.2524999999987</v>
      </c>
      <c r="D28" s="5">
        <f>'Availability Vs Drawal'!F10</f>
        <v>31571.622499999987</v>
      </c>
      <c r="E28" s="5">
        <f>'Availability Vs Drawal'!H10</f>
        <v>48979.357500000107</v>
      </c>
    </row>
    <row r="29" spans="1:5" x14ac:dyDescent="0.3">
      <c r="A29" s="20" t="s">
        <v>67</v>
      </c>
      <c r="B29" s="24">
        <f t="shared" ref="B29:E29" si="0">SUM(B23:B28)</f>
        <v>102394.68750000001</v>
      </c>
      <c r="C29" s="24">
        <f t="shared" si="0"/>
        <v>43563.172499999986</v>
      </c>
      <c r="D29" s="24">
        <f t="shared" si="0"/>
        <v>204632.81750000006</v>
      </c>
      <c r="E29" s="24">
        <f t="shared" si="0"/>
        <v>321842.05999999994</v>
      </c>
    </row>
    <row r="30" spans="1:5" x14ac:dyDescent="0.3">
      <c r="A30" s="3" t="s">
        <v>87</v>
      </c>
      <c r="B30" s="5">
        <f>B29/'Additional Surcharge'!$H$11</f>
        <v>23.442007211538463</v>
      </c>
      <c r="C30" s="5">
        <f>C29/'Additional Surcharge'!$H$11</f>
        <v>9.9732537774725234</v>
      </c>
      <c r="D30" s="5">
        <f>D29/'Additional Surcharge'!$H$11</f>
        <v>46.84817250457877</v>
      </c>
      <c r="E30" s="5">
        <f>E29/'Additional Surcharge'!$H$11</f>
        <v>73.681790293040279</v>
      </c>
    </row>
    <row r="31" spans="1:5" x14ac:dyDescent="0.3">
      <c r="A31" s="3" t="s">
        <v>92</v>
      </c>
      <c r="B31" s="26">
        <v>2.75E-2</v>
      </c>
      <c r="C31" s="26">
        <v>2.75E-2</v>
      </c>
      <c r="D31" s="26">
        <v>3.5000000000000003E-2</v>
      </c>
      <c r="E31" s="26">
        <v>0.08</v>
      </c>
    </row>
    <row r="32" spans="1:5" x14ac:dyDescent="0.3">
      <c r="A32" s="3" t="s">
        <v>93</v>
      </c>
      <c r="B32" s="5">
        <f t="shared" ref="B32:E32" si="1">B30/(1-B31)</f>
        <v>24.104891734229781</v>
      </c>
      <c r="C32" s="5">
        <f t="shared" si="1"/>
        <v>10.25527380716969</v>
      </c>
      <c r="D32" s="5">
        <f t="shared" si="1"/>
        <v>48.547329020288885</v>
      </c>
      <c r="E32" s="5">
        <f t="shared" si="1"/>
        <v>80.088902492435082</v>
      </c>
    </row>
    <row r="33" spans="1:7" x14ac:dyDescent="0.3">
      <c r="A33" s="3" t="s">
        <v>94</v>
      </c>
      <c r="B33" s="5">
        <v>34.700000000000003</v>
      </c>
      <c r="C33" s="5">
        <v>16.600000000000001</v>
      </c>
      <c r="D33" s="5">
        <v>78.989999999999995</v>
      </c>
      <c r="E33" s="5">
        <v>88</v>
      </c>
    </row>
    <row r="34" spans="1:7" x14ac:dyDescent="0.3">
      <c r="A34" s="3" t="s">
        <v>95</v>
      </c>
      <c r="B34" s="26">
        <f t="shared" ref="B34:E34" si="2">B32/B33</f>
        <v>0.69466546784523864</v>
      </c>
      <c r="C34" s="26">
        <f t="shared" si="2"/>
        <v>0.61778757874516199</v>
      </c>
      <c r="D34" s="26">
        <f t="shared" si="2"/>
        <v>0.61460094974413071</v>
      </c>
      <c r="E34" s="26">
        <f t="shared" si="2"/>
        <v>0.91010116468676228</v>
      </c>
    </row>
    <row r="35" spans="1:7" x14ac:dyDescent="0.3">
      <c r="A35" s="3" t="s">
        <v>96</v>
      </c>
      <c r="B35" s="27">
        <v>0.7</v>
      </c>
      <c r="C35" s="27">
        <v>0.85</v>
      </c>
      <c r="D35" s="27">
        <v>0.85</v>
      </c>
      <c r="E35" s="27">
        <v>0.85</v>
      </c>
    </row>
    <row r="36" spans="1:7" ht="28.8" x14ac:dyDescent="0.3">
      <c r="A36" s="58" t="s">
        <v>97</v>
      </c>
      <c r="B36" s="21">
        <v>56.28</v>
      </c>
      <c r="C36" s="21">
        <v>20.309999999999999</v>
      </c>
      <c r="D36" s="21">
        <v>76.430000000000007</v>
      </c>
      <c r="E36" s="25">
        <v>127</v>
      </c>
    </row>
    <row r="37" spans="1:7" ht="28.8" x14ac:dyDescent="0.3">
      <c r="A37" s="58" t="s">
        <v>98</v>
      </c>
      <c r="B37" s="24">
        <f>IF(B34&gt;B35,B36,B34/B35*B36)/2</f>
        <v>27.925551807378596</v>
      </c>
      <c r="C37" s="24">
        <f t="shared" ref="C37:E37" si="3">IF(C34&gt;C35,C36,C34/C35*C36)/2</f>
        <v>7.3807445437142585</v>
      </c>
      <c r="D37" s="24">
        <f t="shared" si="3"/>
        <v>27.631735640555245</v>
      </c>
      <c r="E37" s="24">
        <f t="shared" si="3"/>
        <v>63.5</v>
      </c>
      <c r="G37" s="43"/>
    </row>
    <row r="38" spans="1:7" x14ac:dyDescent="0.3">
      <c r="A38" s="59"/>
      <c r="B38" s="60"/>
      <c r="C38" s="60"/>
      <c r="D38" s="60"/>
      <c r="E38" s="60"/>
      <c r="G38" s="43"/>
    </row>
    <row r="39" spans="1:7" x14ac:dyDescent="0.3">
      <c r="A39" s="59"/>
      <c r="B39" s="60"/>
      <c r="C39" s="60"/>
      <c r="D39" s="60"/>
      <c r="E39" s="60"/>
      <c r="G39" s="43"/>
    </row>
    <row r="40" spans="1:7" x14ac:dyDescent="0.3">
      <c r="A40" s="59"/>
      <c r="B40" s="60"/>
      <c r="C40" s="60"/>
      <c r="D40" s="60"/>
      <c r="E40" s="60"/>
      <c r="G40" s="43"/>
    </row>
    <row r="41" spans="1:7" x14ac:dyDescent="0.3">
      <c r="A41" s="59"/>
      <c r="B41" s="60"/>
      <c r="C41" s="60"/>
      <c r="D41" s="60"/>
      <c r="E41" s="60"/>
      <c r="G41" s="43"/>
    </row>
    <row r="42" spans="1:7" x14ac:dyDescent="0.3">
      <c r="A42" s="59"/>
      <c r="B42" s="60"/>
      <c r="C42" s="60"/>
      <c r="D42" s="60"/>
      <c r="E42" s="60"/>
      <c r="G42" s="43"/>
    </row>
    <row r="43" spans="1:7" x14ac:dyDescent="0.3">
      <c r="A43" s="59"/>
      <c r="B43" s="60"/>
      <c r="C43" s="60"/>
      <c r="D43" s="60"/>
      <c r="E43" s="60"/>
      <c r="G43" s="43"/>
    </row>
    <row r="44" spans="1:7" x14ac:dyDescent="0.3">
      <c r="A44" s="59"/>
      <c r="B44" s="60"/>
      <c r="C44" s="60"/>
      <c r="D44" s="60"/>
      <c r="E44" s="60"/>
      <c r="G44" s="43"/>
    </row>
    <row r="47" spans="1:7" x14ac:dyDescent="0.3">
      <c r="B47" s="43"/>
    </row>
    <row r="48" spans="1:7" x14ac:dyDescent="0.3">
      <c r="B48" s="44"/>
    </row>
    <row r="50" spans="2:5" x14ac:dyDescent="0.3">
      <c r="B50" s="1">
        <f>69.47/70</f>
        <v>0.99242857142857144</v>
      </c>
      <c r="C50" s="1">
        <f>61.78/85</f>
        <v>0.72682352941176476</v>
      </c>
      <c r="D50" s="1">
        <f>61.46/85</f>
        <v>0.72305882352941175</v>
      </c>
      <c r="E50" s="1">
        <f>E36/2</f>
        <v>63.5</v>
      </c>
    </row>
    <row r="51" spans="2:5" x14ac:dyDescent="0.3">
      <c r="B51" s="1">
        <f>B50*56.28</f>
        <v>55.853880000000004</v>
      </c>
      <c r="C51" s="1">
        <f>C50*C36</f>
        <v>14.761785882352941</v>
      </c>
      <c r="D51" s="1">
        <f>D50*D36</f>
        <v>55.263385882352942</v>
      </c>
    </row>
    <row r="52" spans="2:5" x14ac:dyDescent="0.3">
      <c r="B52" s="1">
        <f>B51/2</f>
        <v>27.926940000000002</v>
      </c>
      <c r="C52" s="1">
        <f>C51/2</f>
        <v>7.3808929411764703</v>
      </c>
      <c r="D52" s="1">
        <f>D51/2</f>
        <v>27.631692941176471</v>
      </c>
    </row>
  </sheetData>
  <mergeCells count="1">
    <mergeCell ref="A21:E2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10"/>
  <sheetViews>
    <sheetView tabSelected="1" workbookViewId="0">
      <selection activeCell="G10" sqref="G10"/>
    </sheetView>
  </sheetViews>
  <sheetFormatPr defaultColWidth="8.77734375" defaultRowHeight="15.6" x14ac:dyDescent="0.3"/>
  <cols>
    <col min="1" max="1" width="10.21875" style="31" customWidth="1"/>
    <col min="2" max="4" width="12.77734375" style="31" customWidth="1"/>
    <col min="5" max="5" width="14.6640625" style="31" customWidth="1"/>
    <col min="6" max="9" width="12.77734375" style="31" customWidth="1"/>
    <col min="10" max="16384" width="8.77734375" style="31"/>
  </cols>
  <sheetData>
    <row r="1" spans="1:9" x14ac:dyDescent="0.3">
      <c r="A1" s="49" t="s">
        <v>68</v>
      </c>
      <c r="B1" s="49"/>
      <c r="C1" s="49"/>
      <c r="D1" s="49"/>
      <c r="E1" s="49"/>
      <c r="F1" s="49"/>
      <c r="G1" s="49"/>
      <c r="H1" s="49"/>
      <c r="I1" s="49"/>
    </row>
    <row r="2" spans="1:9" ht="27.45" customHeight="1" x14ac:dyDescent="0.3">
      <c r="A2" s="50" t="s">
        <v>57</v>
      </c>
      <c r="B2" s="40" t="s">
        <v>69</v>
      </c>
      <c r="C2" s="40" t="s">
        <v>70</v>
      </c>
      <c r="D2" s="40" t="s">
        <v>71</v>
      </c>
      <c r="E2" s="35" t="s">
        <v>72</v>
      </c>
      <c r="F2" s="34" t="s">
        <v>73</v>
      </c>
      <c r="G2" s="34" t="s">
        <v>74</v>
      </c>
      <c r="H2" s="35" t="s">
        <v>75</v>
      </c>
      <c r="I2" s="34" t="s">
        <v>67</v>
      </c>
    </row>
    <row r="3" spans="1:9" ht="30.75" customHeight="1" x14ac:dyDescent="0.3">
      <c r="A3" s="51"/>
      <c r="B3" s="35" t="s">
        <v>76</v>
      </c>
      <c r="C3" s="35" t="s">
        <v>76</v>
      </c>
      <c r="D3" s="35" t="s">
        <v>76</v>
      </c>
      <c r="E3" s="35" t="s">
        <v>76</v>
      </c>
      <c r="F3" s="35" t="s">
        <v>76</v>
      </c>
      <c r="G3" s="35" t="s">
        <v>76</v>
      </c>
      <c r="H3" s="35" t="s">
        <v>76</v>
      </c>
      <c r="I3" s="35" t="s">
        <v>77</v>
      </c>
    </row>
    <row r="4" spans="1:9" x14ac:dyDescent="0.3">
      <c r="A4" s="37">
        <v>45931</v>
      </c>
      <c r="B4" s="41">
        <f>'[1]Net Scheduled October 2025'!$B$34</f>
        <v>1867.8901679999988</v>
      </c>
      <c r="C4" s="41">
        <f>'[1]Net Scheduled October 2025'!$H$34</f>
        <v>0</v>
      </c>
      <c r="D4" s="41">
        <f>'[1]Net Scheduled October 2025'!$D$34</f>
        <v>3669.2474999999986</v>
      </c>
      <c r="E4" s="41">
        <f>'[1]Net Scheduled October 2025'!$E$34</f>
        <v>2297.4474999999998</v>
      </c>
      <c r="F4" s="41">
        <f>'[1]Net Scheduled October 2025'!$J$34</f>
        <v>516.14999999999986</v>
      </c>
      <c r="G4" s="41">
        <f>'[1]Net Scheduled October 2025'!$F$34</f>
        <v>1468.0300000000002</v>
      </c>
      <c r="H4" s="41">
        <f>'[1]Net Scheduled October 2025'!$G$34</f>
        <v>1756.4975000000002</v>
      </c>
      <c r="I4" s="42">
        <f t="shared" ref="I4:I10" si="0">SUM(B4,C4,D4,E4,F4,G4,H4)</f>
        <v>11575.262667999998</v>
      </c>
    </row>
    <row r="5" spans="1:9" x14ac:dyDescent="0.3">
      <c r="A5" s="37">
        <v>45962</v>
      </c>
      <c r="B5" s="41">
        <v>1800.3872639999997</v>
      </c>
      <c r="C5" s="41">
        <v>200.55999999999995</v>
      </c>
      <c r="D5" s="41">
        <v>3936.4174999999991</v>
      </c>
      <c r="E5" s="41">
        <v>2483.2249999999999</v>
      </c>
      <c r="F5" s="41">
        <v>1867.9200000000005</v>
      </c>
      <c r="G5" s="41">
        <v>2211.1099999999992</v>
      </c>
      <c r="H5" s="41">
        <v>1702.9099999999999</v>
      </c>
      <c r="I5" s="42">
        <f t="shared" si="0"/>
        <v>14202.529763999997</v>
      </c>
    </row>
    <row r="6" spans="1:9" x14ac:dyDescent="0.3">
      <c r="A6" s="37">
        <v>45992</v>
      </c>
      <c r="B6" s="41">
        <v>3182.0667560000006</v>
      </c>
      <c r="C6" s="41">
        <v>567.82249999999999</v>
      </c>
      <c r="D6" s="41">
        <v>4062.4699999999984</v>
      </c>
      <c r="E6" s="41">
        <v>1405.7724999999998</v>
      </c>
      <c r="F6" s="41">
        <v>1751.2550000000006</v>
      </c>
      <c r="G6" s="41">
        <v>0</v>
      </c>
      <c r="H6" s="41">
        <v>681.38499999999965</v>
      </c>
      <c r="I6" s="42">
        <f t="shared" si="0"/>
        <v>11650.771756</v>
      </c>
    </row>
    <row r="7" spans="1:9" x14ac:dyDescent="0.3">
      <c r="A7" s="37">
        <v>46023</v>
      </c>
      <c r="B7" s="41">
        <v>2982.8402420000007</v>
      </c>
      <c r="C7" s="41">
        <v>0</v>
      </c>
      <c r="D7" s="41">
        <v>3066.9272379999993</v>
      </c>
      <c r="E7" s="41">
        <v>1958.6349999999998</v>
      </c>
      <c r="F7" s="41">
        <v>1447.9900000000005</v>
      </c>
      <c r="G7" s="41">
        <v>0</v>
      </c>
      <c r="H7" s="41">
        <v>627.24999999999977</v>
      </c>
      <c r="I7" s="42">
        <f t="shared" si="0"/>
        <v>10083.64248</v>
      </c>
    </row>
    <row r="8" spans="1:9" x14ac:dyDescent="0.3">
      <c r="A8" s="37">
        <v>46054</v>
      </c>
      <c r="B8" s="41">
        <v>3984.3753680000013</v>
      </c>
      <c r="C8" s="41">
        <v>264.05999999999995</v>
      </c>
      <c r="D8" s="41">
        <v>3012.065000000001</v>
      </c>
      <c r="E8" s="41">
        <v>2737.9275000000002</v>
      </c>
      <c r="F8" s="41">
        <v>1684.6100000000006</v>
      </c>
      <c r="G8" s="41">
        <v>0</v>
      </c>
      <c r="H8" s="41">
        <v>564.85</v>
      </c>
      <c r="I8" s="42">
        <f t="shared" si="0"/>
        <v>12247.887868000003</v>
      </c>
    </row>
    <row r="9" spans="1:9" x14ac:dyDescent="0.3">
      <c r="A9" s="37">
        <v>46082</v>
      </c>
      <c r="B9" s="41">
        <v>5056.555206999994</v>
      </c>
      <c r="C9" s="41">
        <v>162.57000000000002</v>
      </c>
      <c r="D9" s="41">
        <v>2188.4800000000009</v>
      </c>
      <c r="E9" s="41">
        <v>2596.6124999999993</v>
      </c>
      <c r="F9" s="41">
        <v>0</v>
      </c>
      <c r="G9" s="41">
        <v>0</v>
      </c>
      <c r="H9" s="41">
        <v>0</v>
      </c>
      <c r="I9" s="42">
        <f t="shared" si="0"/>
        <v>10004.217706999994</v>
      </c>
    </row>
    <row r="10" spans="1:9" x14ac:dyDescent="0.3">
      <c r="A10" s="34" t="s">
        <v>67</v>
      </c>
      <c r="B10" s="42">
        <f>SUM(B4:B9)</f>
        <v>18874.115004999992</v>
      </c>
      <c r="C10" s="42">
        <f t="shared" ref="C10:H10" si="1">SUM(C4:C9)</f>
        <v>1195.0124999999998</v>
      </c>
      <c r="D10" s="42">
        <f t="shared" si="1"/>
        <v>19935.607237999997</v>
      </c>
      <c r="E10" s="42">
        <f t="shared" si="1"/>
        <v>13479.619999999999</v>
      </c>
      <c r="F10" s="42">
        <f t="shared" si="1"/>
        <v>7267.925000000002</v>
      </c>
      <c r="G10" s="42">
        <f t="shared" si="1"/>
        <v>3679.1399999999994</v>
      </c>
      <c r="H10" s="42">
        <f t="shared" si="1"/>
        <v>5332.8924999999999</v>
      </c>
      <c r="I10" s="42">
        <f t="shared" si="0"/>
        <v>69764.312242999993</v>
      </c>
    </row>
  </sheetData>
  <mergeCells count="2">
    <mergeCell ref="A1:I1"/>
    <mergeCell ref="A2:A3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Additional Surcharge</vt:lpstr>
      <vt:lpstr>Capacity Computation</vt:lpstr>
      <vt:lpstr>Availability Vs Drawal</vt:lpstr>
      <vt:lpstr>Fixed Cost Computation</vt:lpstr>
      <vt:lpstr>OA Consumers Schedules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Mercadosemi</dc:creator>
  <cp:lastModifiedBy>parnavi sen</cp:lastModifiedBy>
  <cp:lastPrinted>2026-06-26T07:19:53Z</cp:lastPrinted>
  <dcterms:created xsi:type="dcterms:W3CDTF">2026-05-27T08:47:56Z</dcterms:created>
  <dcterms:modified xsi:type="dcterms:W3CDTF">2026-06-26T07:20:41Z</dcterms:modified>
</cp:coreProperties>
</file>